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N:\EDUCATION\2023\Semester 1\Fellowship Program\Exam\Exam Questions and Solutions\GIHV\4. FINAL\"/>
    </mc:Choice>
  </mc:AlternateContent>
  <xr:revisionPtr revIDLastSave="0" documentId="13_ncr:8001_{0D1C113B-FF3A-4A5A-9990-152FCF186121}" xr6:coauthVersionLast="47" xr6:coauthVersionMax="47" xr10:uidLastSave="{00000000-0000-0000-0000-000000000000}"/>
  <bookViews>
    <workbookView xWindow="-120" yWindow="-120" windowWidth="19410" windowHeight="9105" xr2:uid="{55A9E925-3F68-412E-87C5-A6562F01F36A}"/>
  </bookViews>
  <sheets>
    <sheet name="Question 2" sheetId="1" r:id="rId1"/>
  </sheets>
  <calcPr calcId="191029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1" l="1"/>
  <c r="I29" i="1"/>
  <c r="B24" i="1"/>
  <c r="C23" i="1"/>
  <c r="B23" i="1"/>
  <c r="D22" i="1"/>
  <c r="C22" i="1"/>
  <c r="B22" i="1"/>
  <c r="E21" i="1"/>
  <c r="D21" i="1"/>
  <c r="C21" i="1"/>
  <c r="B21" i="1"/>
  <c r="F20" i="1"/>
  <c r="E20" i="1"/>
  <c r="D20" i="1"/>
  <c r="C20" i="1"/>
  <c r="B20" i="1"/>
  <c r="K19" i="1"/>
  <c r="K20" i="1"/>
  <c r="K21" i="1"/>
  <c r="K22" i="1"/>
  <c r="K23" i="1"/>
  <c r="K24" i="1"/>
  <c r="G19" i="1"/>
  <c r="F19" i="1"/>
  <c r="E19" i="1"/>
  <c r="D19" i="1"/>
  <c r="C19" i="1"/>
  <c r="C27" i="1" a="1"/>
  <c r="C27" i="1"/>
  <c r="B19" i="1"/>
  <c r="H18" i="1"/>
  <c r="H26" i="1"/>
  <c r="H27" i="1"/>
  <c r="G18" i="1"/>
  <c r="F18" i="1"/>
  <c r="E18" i="1"/>
  <c r="D18" i="1"/>
  <c r="C18" i="1"/>
  <c r="B18" i="1"/>
  <c r="C5" i="1"/>
  <c r="D5" i="1"/>
  <c r="E5" i="1"/>
  <c r="F5" i="1"/>
  <c r="G5" i="1"/>
  <c r="H5" i="1"/>
  <c r="I5" i="1"/>
  <c r="C26" i="1"/>
  <c r="E26" i="1"/>
  <c r="E27" i="1"/>
  <c r="G26" i="1"/>
  <c r="G27" i="1"/>
  <c r="B26" i="1"/>
  <c r="D26" i="1"/>
  <c r="F26" i="1"/>
  <c r="F27" i="1"/>
  <c r="B27" i="1" a="1"/>
  <c r="B27" i="1"/>
  <c r="D27" i="1" a="1"/>
  <c r="D27" i="1"/>
  <c r="Q8" i="1"/>
  <c r="Q7" i="1"/>
  <c r="H29" i="1"/>
  <c r="G29" i="1"/>
  <c r="F29" i="1"/>
  <c r="E29" i="1"/>
  <c r="D29" i="1"/>
  <c r="C29" i="1"/>
  <c r="B29" i="1"/>
  <c r="Q9" i="1"/>
  <c r="Q10" i="1"/>
  <c r="Q12" i="1"/>
  <c r="Q1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<sst xmlns="http://schemas.openxmlformats.org/spreadsheetml/2006/main" count="24" uniqueCount="21">
  <si>
    <t xml:space="preserve">Cumulative notified incurred claim amounts ($000) </t>
  </si>
  <si>
    <t>Development Years</t>
  </si>
  <si>
    <t>1-2</t>
  </si>
  <si>
    <t>2-3</t>
  </si>
  <si>
    <t>3-4</t>
  </si>
  <si>
    <t>4-5</t>
  </si>
  <si>
    <t>5-6</t>
  </si>
  <si>
    <t>6-7</t>
  </si>
  <si>
    <t>7-8</t>
  </si>
  <si>
    <t>Average</t>
  </si>
  <si>
    <t>Trend</t>
  </si>
  <si>
    <t>Selected</t>
  </si>
  <si>
    <t>Cumulative Development</t>
  </si>
  <si>
    <t>Cumulative notified incurred claim amounts development factors</t>
  </si>
  <si>
    <t>Accident Year</t>
  </si>
  <si>
    <t>Loss Ratio</t>
  </si>
  <si>
    <t>trend</t>
  </si>
  <si>
    <t>Underwriter loss ratio</t>
  </si>
  <si>
    <t>Earned Premium ($000)</t>
  </si>
  <si>
    <t>Ultimate Claims ($000)</t>
  </si>
  <si>
    <t>In Dec 2022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</si>
</sst>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.0%"/>
  </numFmts>
  <fonts count="3" x14ac:knownFonts="1">
    <font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3" fontId="0" fillId="0" borderId="0" xfId="0" applyNumberFormat="1"/>
    <xf numFmtId="2" fontId="0" fillId="0" borderId="0" xfId="0" applyNumberFormat="1"/>
    <xf numFmtId="4" fontId="0" fillId="0" borderId="0" xfId="1" applyNumberFormat="1" applyFont="1"/>
    <xf numFmtId="9" fontId="0" fillId="0" borderId="0" xfId="2" applyFont="1"/>
    <xf numFmtId="0" fontId="2" fillId="0" borderId="0" xfId="0" applyFont="1"/>
    <xf numFmtId="165" fontId="0" fillId="0" borderId="0" xfId="2" applyNumberFormat="1" applyFont="1"/>
    <xf numFmtId="9" fontId="2" fillId="0" borderId="0" xfId="0" applyNumberFormat="1" applyFont="1"/>
    <xf numFmtId="0" fontId="0" fillId="0" borderId="0" xfId="0" applyAlignment="1">
      <alignment horizontal="right"/>
    </xf>
    <xf numFmtId="16" fontId="2" fillId="0" borderId="0" xfId="0" quotePrefix="1" applyNumberFormat="1" applyFont="1"/>
    <xf numFmtId="0" fontId="2" fillId="0" borderId="0" xfId="0" quotePrefix="1" applyFont="1"/>
    <xf numFmtId="0" fontId="2" fillId="0" borderId="0" xfId="0" applyFont="1" applyAlignment="1">
      <alignment horizontal="right"/>
    </xf>
    <xf numFmtId="9" fontId="2" fillId="0" borderId="0" xfId="2" applyFont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Incurred claims development pattern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'Question 2'!$B$29:$I$29</c:f>
              <c:numCache>
                <c:formatCode>0%</c:formatCode>
                <c:ptCount val="8"/>
                <c:pt idx="0">
                  <c:v>0.19158824014828749</c:v>
                </c:pt>
                <c:pt idx="1">
                  <c:v>0.90429649349991692</c:v>
                </c:pt>
                <c:pt idx="2">
                  <c:v>1.1213276519398969</c:v>
                </c:pt>
                <c:pt idx="3">
                  <c:v>1.0204081632653061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6E-459D-8B7B-F32B0696E6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69484432"/>
        <c:axId val="969482768"/>
      </c:lineChart>
      <c:catAx>
        <c:axId val="9694844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9482768"/>
        <c:crosses val="autoZero"/>
        <c:auto val="1"/>
        <c:lblAlgn val="ctr"/>
        <c:lblOffset val="100"/>
        <c:noMultiLvlLbl val="0"/>
      </c:catAx>
      <c:valAx>
        <c:axId val="96948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9484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32</xdr:row>
      <xdr:rowOff>0</xdr:rowOff>
    </xdr:from>
    <xdr:to>
      <xdr:col>8</xdr:col>
      <xdr:colOff>400050</xdr:colOff>
      <xdr:row>48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A43390-95F2-420F-80F7-2EA4655B02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BBDFE-7823-40D5-95F5-78AF3ED21514}">
  <dimension ref="A1:S29"/>
  <sheetViews>
    <sheetView showGridLines="0" tabSelected="1" workbookViewId="0">
      <selection activeCell="M36" sqref="M36"/>
    </sheetView>
  </sheetViews>
  <sheetFormatPr defaultRowHeight="13.5" x14ac:dyDescent="0.25"/>
  <cols>
    <col min="1" max="1" width="25" customWidth="1"/>
    <col min="14" max="14" width="17.42578125" bestFit="1" customWidth="1"/>
    <col min="15" max="15" width="22.5703125" bestFit="1" customWidth="1"/>
    <col min="16" max="16" width="22" bestFit="1" customWidth="1"/>
    <col min="17" max="17" width="10" bestFit="1" customWidth="1"/>
  </cols>
  <sheetData>
    <row r="1" spans="1:19" x14ac:dyDescent="0.25">
      <c r="A1" s="5" t="s">
        <v>20</v>
      </c>
    </row>
    <row r="3" spans="1:19" x14ac:dyDescent="0.25">
      <c r="A3" s="5" t="s">
        <v>0</v>
      </c>
      <c r="B3" s="5"/>
      <c r="C3" s="5"/>
      <c r="D3" s="5"/>
      <c r="E3" s="5"/>
      <c r="F3" s="5"/>
      <c r="G3" s="5"/>
      <c r="H3" s="5"/>
      <c r="I3" s="5"/>
    </row>
    <row r="4" spans="1:19" x14ac:dyDescent="0.25">
      <c r="A4" s="5"/>
      <c r="B4" s="5" t="s">
        <v>1</v>
      </c>
      <c r="C4" s="5"/>
      <c r="D4" s="5"/>
      <c r="E4" s="5"/>
      <c r="F4" s="5"/>
      <c r="G4" s="5"/>
      <c r="H4" s="5"/>
      <c r="I4" s="5"/>
      <c r="O4" s="10"/>
      <c r="P4" s="10"/>
    </row>
    <row r="5" spans="1:19" x14ac:dyDescent="0.25">
      <c r="A5" s="5" t="s">
        <v>14</v>
      </c>
      <c r="B5" s="5">
        <v>1</v>
      </c>
      <c r="C5" s="5">
        <f>B5+1</f>
        <v>2</v>
      </c>
      <c r="D5" s="5">
        <f t="shared" ref="D5:I5" si="0">C5+1</f>
        <v>3</v>
      </c>
      <c r="E5" s="5">
        <f t="shared" si="0"/>
        <v>4</v>
      </c>
      <c r="F5" s="5">
        <f t="shared" si="0"/>
        <v>5</v>
      </c>
      <c r="G5" s="5">
        <f t="shared" si="0"/>
        <v>6</v>
      </c>
      <c r="H5" s="5">
        <f t="shared" si="0"/>
        <v>7</v>
      </c>
      <c r="I5" s="5">
        <f t="shared" si="0"/>
        <v>8</v>
      </c>
      <c r="N5" s="5" t="s">
        <v>14</v>
      </c>
      <c r="O5" s="5" t="s">
        <v>18</v>
      </c>
      <c r="P5" s="5" t="s">
        <v>19</v>
      </c>
      <c r="Q5" s="5" t="s">
        <v>15</v>
      </c>
    </row>
    <row r="6" spans="1:19" x14ac:dyDescent="0.25">
      <c r="A6" s="5">
        <v>2015</v>
      </c>
      <c r="B6" s="1">
        <v>5414.24</v>
      </c>
      <c r="C6" s="1">
        <v>29006.01</v>
      </c>
      <c r="D6" s="1">
        <v>35894.39</v>
      </c>
      <c r="E6" s="1">
        <v>32359.39</v>
      </c>
      <c r="F6" s="1">
        <v>31472.61</v>
      </c>
      <c r="G6" s="1">
        <v>31664.510000000002</v>
      </c>
      <c r="H6" s="1">
        <v>31823.08</v>
      </c>
      <c r="I6" s="1">
        <v>31823.08</v>
      </c>
      <c r="N6">
        <v>2015</v>
      </c>
      <c r="O6" s="1">
        <v>297032</v>
      </c>
      <c r="P6" s="1">
        <v>229457</v>
      </c>
      <c r="Q6" s="6">
        <f>P6/O6</f>
        <v>0.77249925933906116</v>
      </c>
      <c r="R6" s="1"/>
      <c r="S6" s="1"/>
    </row>
    <row r="7" spans="1:19" x14ac:dyDescent="0.25">
      <c r="A7" s="5">
        <v>2016</v>
      </c>
      <c r="B7" s="1">
        <v>5974.5</v>
      </c>
      <c r="C7" s="1">
        <v>36347.879999999997</v>
      </c>
      <c r="D7" s="1">
        <v>43507.77</v>
      </c>
      <c r="E7" s="1">
        <v>39894</v>
      </c>
      <c r="F7" s="1">
        <v>37584</v>
      </c>
      <c r="G7" s="1">
        <v>37637</v>
      </c>
      <c r="H7" s="1">
        <v>37768</v>
      </c>
      <c r="N7">
        <v>2016</v>
      </c>
      <c r="O7" s="1">
        <v>320845</v>
      </c>
      <c r="P7" s="1">
        <v>238713</v>
      </c>
      <c r="Q7" s="6">
        <f t="shared" ref="Q7:Q12" si="1">P7/O7</f>
        <v>0.74401346444544869</v>
      </c>
      <c r="R7" s="1"/>
      <c r="S7" s="1"/>
    </row>
    <row r="8" spans="1:19" x14ac:dyDescent="0.25">
      <c r="A8" s="5">
        <v>2017</v>
      </c>
      <c r="B8" s="1">
        <v>4695.18</v>
      </c>
      <c r="C8" s="1">
        <v>25736.82</v>
      </c>
      <c r="D8" s="1">
        <v>33432</v>
      </c>
      <c r="E8" s="1">
        <v>29662.38</v>
      </c>
      <c r="F8" s="1">
        <v>29541.49</v>
      </c>
      <c r="G8" s="1">
        <v>29600.070000000003</v>
      </c>
      <c r="N8">
        <v>2017</v>
      </c>
      <c r="O8" s="1">
        <v>350346</v>
      </c>
      <c r="P8" s="1">
        <v>181362</v>
      </c>
      <c r="Q8" s="6">
        <f t="shared" si="1"/>
        <v>0.51766539363943076</v>
      </c>
      <c r="R8" s="1"/>
      <c r="S8" s="1"/>
    </row>
    <row r="9" spans="1:19" x14ac:dyDescent="0.25">
      <c r="A9" s="5">
        <v>2018</v>
      </c>
      <c r="B9" s="1">
        <v>7498.4</v>
      </c>
      <c r="C9" s="1">
        <v>31231</v>
      </c>
      <c r="D9" s="1">
        <v>35927.1</v>
      </c>
      <c r="E9" s="1">
        <v>34166.879999999997</v>
      </c>
      <c r="F9" s="1">
        <v>33968.879999999997</v>
      </c>
      <c r="N9">
        <v>2018</v>
      </c>
      <c r="O9" s="1">
        <v>375998</v>
      </c>
      <c r="P9" s="1">
        <v>208724</v>
      </c>
      <c r="Q9" s="6">
        <f t="shared" si="1"/>
        <v>0.55511997404241509</v>
      </c>
      <c r="R9" s="1"/>
      <c r="S9" s="1"/>
    </row>
    <row r="10" spans="1:19" x14ac:dyDescent="0.25">
      <c r="A10" s="5">
        <v>2019</v>
      </c>
      <c r="B10" s="1">
        <v>10854.84</v>
      </c>
      <c r="C10" s="1">
        <v>38814.93</v>
      </c>
      <c r="D10" s="1">
        <v>47994.19</v>
      </c>
      <c r="E10" s="1">
        <v>41689.89</v>
      </c>
      <c r="N10">
        <v>2019</v>
      </c>
      <c r="O10" s="1">
        <v>402873</v>
      </c>
      <c r="P10" s="1">
        <v>264592</v>
      </c>
      <c r="Q10" s="6">
        <f t="shared" si="1"/>
        <v>0.65676280118052088</v>
      </c>
      <c r="R10" s="1"/>
      <c r="S10" s="1"/>
    </row>
    <row r="11" spans="1:19" x14ac:dyDescent="0.25">
      <c r="A11" s="5">
        <v>2020</v>
      </c>
      <c r="B11" s="1">
        <v>10190.9</v>
      </c>
      <c r="C11" s="1">
        <v>43910.76</v>
      </c>
      <c r="D11" s="1">
        <v>57072.51</v>
      </c>
      <c r="N11">
        <v>2020</v>
      </c>
      <c r="O11" s="1">
        <v>430485</v>
      </c>
      <c r="P11" s="1">
        <v>309201</v>
      </c>
      <c r="Q11" s="6">
        <f t="shared" si="1"/>
        <v>0.71826196034705037</v>
      </c>
      <c r="R11" s="1"/>
      <c r="S11" s="1"/>
    </row>
    <row r="12" spans="1:19" x14ac:dyDescent="0.25">
      <c r="A12" s="5">
        <v>2021</v>
      </c>
      <c r="B12" s="1">
        <v>12308.5</v>
      </c>
      <c r="C12" s="1">
        <v>50258.61</v>
      </c>
      <c r="N12">
        <v>2021</v>
      </c>
      <c r="O12" s="1">
        <v>467002</v>
      </c>
      <c r="P12" s="1">
        <v>490786</v>
      </c>
      <c r="Q12" s="6">
        <f t="shared" si="1"/>
        <v>1.0509291180765821</v>
      </c>
      <c r="R12" s="1"/>
      <c r="S12" s="1"/>
    </row>
    <row r="13" spans="1:19" x14ac:dyDescent="0.25">
      <c r="A13" s="5">
        <v>2022</v>
      </c>
      <c r="B13" s="1">
        <v>13502.32</v>
      </c>
      <c r="O13" s="1"/>
      <c r="P13" s="11" t="s">
        <v>17</v>
      </c>
      <c r="Q13" s="7">
        <v>0.75</v>
      </c>
    </row>
    <row r="15" spans="1:19" x14ac:dyDescent="0.25">
      <c r="A15" s="5" t="s">
        <v>13</v>
      </c>
      <c r="B15" s="5"/>
      <c r="C15" s="5"/>
      <c r="D15" s="5"/>
      <c r="E15" s="5"/>
      <c r="F15" s="5"/>
      <c r="G15" s="5"/>
      <c r="H15" s="5"/>
    </row>
    <row r="16" spans="1:19" x14ac:dyDescent="0.25">
      <c r="A16" s="5"/>
      <c r="B16" s="5" t="s">
        <v>1</v>
      </c>
      <c r="C16" s="5"/>
      <c r="D16" s="5"/>
      <c r="E16" s="5"/>
      <c r="F16" s="5"/>
      <c r="G16" s="5"/>
      <c r="H16" s="5"/>
    </row>
    <row r="17" spans="1:11" x14ac:dyDescent="0.25">
      <c r="A17" s="5" t="s">
        <v>14</v>
      </c>
      <c r="B17" s="9" t="s">
        <v>2</v>
      </c>
      <c r="C17" s="10" t="s">
        <v>3</v>
      </c>
      <c r="D17" s="10" t="s">
        <v>4</v>
      </c>
      <c r="E17" s="10" t="s">
        <v>5</v>
      </c>
      <c r="F17" s="10" t="s">
        <v>6</v>
      </c>
      <c r="G17" s="10" t="s">
        <v>7</v>
      </c>
      <c r="H17" s="10" t="s">
        <v>8</v>
      </c>
      <c r="K17" s="8" t="s">
        <v>16</v>
      </c>
    </row>
    <row r="18" spans="1:11" x14ac:dyDescent="0.25">
      <c r="A18">
        <v>2015</v>
      </c>
      <c r="B18" s="2">
        <f>C6/B6</f>
        <v>5.3573557877005822</v>
      </c>
      <c r="C18" s="2">
        <f t="shared" ref="C18:H18" si="2">D6/C6</f>
        <v>1.2374811289108707</v>
      </c>
      <c r="D18" s="2">
        <f t="shared" si="2"/>
        <v>0.90151664368721685</v>
      </c>
      <c r="E18" s="2">
        <f t="shared" si="2"/>
        <v>0.97259589874840047</v>
      </c>
      <c r="F18" s="2">
        <f t="shared" si="2"/>
        <v>1.0060973652963641</v>
      </c>
      <c r="G18" s="2">
        <f t="shared" si="2"/>
        <v>1.0050078147427515</v>
      </c>
      <c r="H18" s="2">
        <f t="shared" si="2"/>
        <v>1</v>
      </c>
      <c r="K18">
        <v>1</v>
      </c>
    </row>
    <row r="19" spans="1:11" x14ac:dyDescent="0.25">
      <c r="A19">
        <v>2016</v>
      </c>
      <c r="B19" s="2">
        <f t="shared" ref="B19:G24" si="3">C7/B7</f>
        <v>6.0838363042932455</v>
      </c>
      <c r="C19" s="2">
        <f t="shared" si="3"/>
        <v>1.1969823274424809</v>
      </c>
      <c r="D19" s="2">
        <f t="shared" si="3"/>
        <v>0.91693966388072756</v>
      </c>
      <c r="E19" s="2">
        <f t="shared" si="3"/>
        <v>0.94209655587306362</v>
      </c>
      <c r="F19" s="2">
        <f t="shared" si="3"/>
        <v>1.0014101745423585</v>
      </c>
      <c r="G19" s="2">
        <f t="shared" si="3"/>
        <v>1.0034806174774822</v>
      </c>
      <c r="H19" s="2"/>
      <c r="K19">
        <f>K18+1</f>
        <v>2</v>
      </c>
    </row>
    <row r="20" spans="1:11" x14ac:dyDescent="0.25">
      <c r="A20">
        <v>2017</v>
      </c>
      <c r="B20" s="2">
        <f t="shared" si="3"/>
        <v>5.4815406438091827</v>
      </c>
      <c r="C20" s="2">
        <f t="shared" si="3"/>
        <v>1.2989949807318852</v>
      </c>
      <c r="D20" s="2">
        <f t="shared" si="3"/>
        <v>0.88724515434314433</v>
      </c>
      <c r="E20" s="2">
        <f t="shared" si="3"/>
        <v>0.99592446728819473</v>
      </c>
      <c r="F20" s="2">
        <f t="shared" si="3"/>
        <v>1.0019829737768813</v>
      </c>
      <c r="G20" s="2"/>
      <c r="H20" s="2"/>
      <c r="K20">
        <f t="shared" ref="K20:K24" si="4">K19+1</f>
        <v>3</v>
      </c>
    </row>
    <row r="21" spans="1:11" x14ac:dyDescent="0.25">
      <c r="A21">
        <v>2018</v>
      </c>
      <c r="B21" s="2">
        <f t="shared" si="3"/>
        <v>4.1650218713325513</v>
      </c>
      <c r="C21" s="2">
        <f t="shared" si="3"/>
        <v>1.1503666229067273</v>
      </c>
      <c r="D21" s="2">
        <f t="shared" si="3"/>
        <v>0.9510057867181041</v>
      </c>
      <c r="E21" s="2">
        <f t="shared" si="3"/>
        <v>0.99420491423273061</v>
      </c>
      <c r="F21" s="2"/>
      <c r="G21" s="2"/>
      <c r="H21" s="2"/>
      <c r="K21">
        <f t="shared" si="4"/>
        <v>4</v>
      </c>
    </row>
    <row r="22" spans="1:11" x14ac:dyDescent="0.25">
      <c r="A22">
        <v>2019</v>
      </c>
      <c r="B22" s="2">
        <f t="shared" si="3"/>
        <v>3.5758177918790142</v>
      </c>
      <c r="C22" s="2">
        <f t="shared" si="3"/>
        <v>1.2364878669110058</v>
      </c>
      <c r="D22" s="2">
        <f t="shared" si="3"/>
        <v>0.86864451718010027</v>
      </c>
      <c r="E22" s="2"/>
      <c r="F22" s="2"/>
      <c r="G22" s="2"/>
      <c r="H22" s="2"/>
      <c r="K22">
        <f t="shared" si="4"/>
        <v>5</v>
      </c>
    </row>
    <row r="23" spans="1:11" x14ac:dyDescent="0.25">
      <c r="A23">
        <v>2020</v>
      </c>
      <c r="B23" s="2">
        <f t="shared" si="3"/>
        <v>4.3088206144697727</v>
      </c>
      <c r="C23" s="2">
        <f t="shared" si="3"/>
        <v>1.2997386062095031</v>
      </c>
      <c r="D23" s="2"/>
      <c r="E23" s="2"/>
      <c r="F23" s="2"/>
      <c r="G23" s="2"/>
      <c r="H23" s="2"/>
      <c r="K23">
        <f t="shared" si="4"/>
        <v>6</v>
      </c>
    </row>
    <row r="24" spans="1:11" x14ac:dyDescent="0.25">
      <c r="A24">
        <v>2021</v>
      </c>
      <c r="B24" s="2">
        <f t="shared" si="3"/>
        <v>4.0832440996059631</v>
      </c>
      <c r="C24" s="2"/>
      <c r="D24" s="2"/>
      <c r="E24" s="2"/>
      <c r="F24" s="2"/>
      <c r="G24" s="2"/>
      <c r="H24" s="2"/>
      <c r="K24">
        <f t="shared" si="4"/>
        <v>7</v>
      </c>
    </row>
    <row r="25" spans="1:11" x14ac:dyDescent="0.25">
      <c r="A25">
        <v>2022</v>
      </c>
    </row>
    <row r="26" spans="1:11" x14ac:dyDescent="0.25">
      <c r="A26" s="11" t="s">
        <v>9</v>
      </c>
      <c r="B26" s="2">
        <f t="shared" ref="B26:H26" si="5">AVERAGE(B18:B24)</f>
        <v>4.7222338732986158</v>
      </c>
      <c r="C26" s="2">
        <f t="shared" si="5"/>
        <v>1.2366752555187455</v>
      </c>
      <c r="D26" s="2">
        <f t="shared" si="5"/>
        <v>0.90507035316185858</v>
      </c>
      <c r="E26" s="2">
        <f t="shared" si="5"/>
        <v>0.97620545903559741</v>
      </c>
      <c r="F26" s="2">
        <f t="shared" si="5"/>
        <v>1.0031635045385345</v>
      </c>
      <c r="G26" s="2">
        <f t="shared" si="5"/>
        <v>1.0042442161101168</v>
      </c>
      <c r="H26" s="2">
        <f t="shared" si="5"/>
        <v>1</v>
      </c>
      <c r="I26" s="2"/>
    </row>
    <row r="27" spans="1:11" x14ac:dyDescent="0.25">
      <c r="A27" s="11" t="s">
        <v>10</v>
      </c>
      <c r="B27" s="3" cm="1">
        <f t="array" ref="B27">TREND(B18:B24,$K18:$K24,8)</f>
        <v>3.3967925453184771</v>
      </c>
      <c r="C27" s="3" cm="1">
        <f t="array" ref="C27">TREND(C18:C23,$K18:$K23,7)</f>
        <v>1.2647928202261032</v>
      </c>
      <c r="D27" s="3" cm="1">
        <f t="array" ref="D27">TREND(D18:D22,$K18:$K22,6)</f>
        <v>0.89556691410880152</v>
      </c>
      <c r="E27" s="2">
        <f>E26</f>
        <v>0.97620545903559741</v>
      </c>
      <c r="F27" s="2">
        <f t="shared" ref="F27:H27" si="6">F26</f>
        <v>1.0031635045385345</v>
      </c>
      <c r="G27" s="2">
        <f t="shared" si="6"/>
        <v>1.0042442161101168</v>
      </c>
      <c r="H27" s="2">
        <f t="shared" si="6"/>
        <v>1</v>
      </c>
      <c r="I27" s="2"/>
    </row>
    <row r="28" spans="1:11" x14ac:dyDescent="0.25">
      <c r="A28" s="11" t="s">
        <v>11</v>
      </c>
      <c r="B28" s="3">
        <v>4.72</v>
      </c>
      <c r="C28" s="3">
        <v>1.24</v>
      </c>
      <c r="D28" s="3">
        <v>0.91</v>
      </c>
      <c r="E28" s="3">
        <v>0.98</v>
      </c>
      <c r="F28" s="3">
        <v>1</v>
      </c>
      <c r="G28" s="3">
        <v>1</v>
      </c>
      <c r="H28" s="3">
        <v>1</v>
      </c>
      <c r="I28" s="2">
        <v>1</v>
      </c>
    </row>
    <row r="29" spans="1:11" x14ac:dyDescent="0.25">
      <c r="A29" s="12" t="s">
        <v>12</v>
      </c>
      <c r="B29" s="4">
        <f t="shared" ref="B29:I29" si="7">C29/B28</f>
        <v>0.19158824014828749</v>
      </c>
      <c r="C29" s="4">
        <f t="shared" si="7"/>
        <v>0.90429649349991692</v>
      </c>
      <c r="D29" s="4">
        <f t="shared" si="7"/>
        <v>1.1213276519398969</v>
      </c>
      <c r="E29" s="4">
        <f t="shared" si="7"/>
        <v>1.0204081632653061</v>
      </c>
      <c r="F29" s="4">
        <f t="shared" si="7"/>
        <v>1</v>
      </c>
      <c r="G29" s="4">
        <f t="shared" si="7"/>
        <v>1</v>
      </c>
      <c r="H29" s="4">
        <f t="shared" si="7"/>
        <v>1</v>
      </c>
      <c r="I29" s="4">
        <f t="shared" si="7"/>
        <v>1</v>
      </c>
      <c r="J29" s="4">
        <v>1</v>
      </c>
      <c r="K29" s="4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8586CC42-EB86-4848-8A6D-CBCEFD6E249C}"/>
</file>

<file path=customXml/itemProps2.xml><?xml version="1.0" encoding="utf-8"?>
<ds:datastoreItem xmlns:ds="http://schemas.openxmlformats.org/officeDocument/2006/customXml" ds:itemID="{00E235A4-CDF0-4BF6-B2DB-6F768338D7B6}"/>
</file>

<file path=customXml/itemProps3.xml><?xml version="1.0" encoding="utf-8"?>
<ds:datastoreItem xmlns:ds="http://schemas.openxmlformats.org/officeDocument/2006/customXml" ds:itemID="{0795B9AE-7112-4278-8A2F-711E129E1E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Ting</dc:creator>
  <cp:lastModifiedBy>Su Kim</cp:lastModifiedBy>
  <dcterms:created xsi:type="dcterms:W3CDTF">2023-01-23T22:07:47Z</dcterms:created>
  <dcterms:modified xsi:type="dcterms:W3CDTF">2023-04-05T04:57:16Z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100</vt:r8>
  </property>
  <property fmtid="{D5CDD505-2E9C-101B-9397-08002B2CF9AE}" pid="3" name="MediaServiceImageTags">
    <vt:lpwstr/>
  </property>
  <property fmtid="{D5CDD505-2E9C-101B-9397-08002B2CF9AE}" pid="4" name="ContentTypeId">
    <vt:lpwstr>0x01010039FCBB976C53F54F87893E96891BF51F</vt:lpwstr>
  </property>
</Properties>
</file>